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5월\105_엑셀\모범답안\"/>
    </mc:Choice>
  </mc:AlternateContent>
  <bookViews>
    <workbookView xWindow="14130" yWindow="1740" windowWidth="14610" windowHeight="13860"/>
  </bookViews>
  <sheets>
    <sheet name="제1작업" sheetId="1" r:id="rId1"/>
    <sheet name="제2작업" sheetId="2" r:id="rId2"/>
    <sheet name="제3작업" sheetId="3" r:id="rId3"/>
    <sheet name="제4작업" sheetId="11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분류">제1작업!$E$5:$E$12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3" l="1"/>
  <c r="H10" i="3"/>
  <c r="H5" i="3"/>
  <c r="C16" i="3"/>
  <c r="C11" i="3"/>
  <c r="C6" i="3"/>
  <c r="C18" i="3" s="1"/>
  <c r="H11" i="2"/>
  <c r="E14" i="1"/>
  <c r="I6" i="1"/>
  <c r="I5" i="1"/>
  <c r="I7" i="1"/>
  <c r="I8" i="1"/>
  <c r="I9" i="1"/>
  <c r="I10" i="1"/>
  <c r="I11" i="1"/>
  <c r="I12" i="1"/>
  <c r="E13" i="1"/>
  <c r="J14" i="1"/>
  <c r="J13" i="1"/>
  <c r="J6" i="1"/>
  <c r="J5" i="1"/>
  <c r="J7" i="1"/>
  <c r="J8" i="1"/>
  <c r="J9" i="1"/>
  <c r="J10" i="1"/>
  <c r="J11" i="1"/>
  <c r="J12" i="1"/>
  <c r="H17" i="3" l="1"/>
</calcChain>
</file>

<file path=xl/sharedStrings.xml><?xml version="1.0" encoding="utf-8"?>
<sst xmlns="http://schemas.openxmlformats.org/spreadsheetml/2006/main" count="157" uniqueCount="48">
  <si>
    <t>관리코드</t>
  </si>
  <si>
    <t>전체 개수</t>
  </si>
  <si>
    <t>지역</t>
    <phoneticPr fontId="2" type="noConversion"/>
  </si>
  <si>
    <t>국공립</t>
    <phoneticPr fontId="2" type="noConversion"/>
  </si>
  <si>
    <t>가정</t>
    <phoneticPr fontId="2" type="noConversion"/>
  </si>
  <si>
    <t>민간</t>
    <phoneticPr fontId="2" type="noConversion"/>
  </si>
  <si>
    <t>분류</t>
    <phoneticPr fontId="2" type="noConversion"/>
  </si>
  <si>
    <t>현원</t>
    <phoneticPr fontId="2" type="noConversion"/>
  </si>
  <si>
    <t>어린이집명</t>
    <phoneticPr fontId="2" type="noConversion"/>
  </si>
  <si>
    <t>관리코드</t>
    <phoneticPr fontId="2" type="noConversion"/>
  </si>
  <si>
    <t>SA1003</t>
  </si>
  <si>
    <t>SA1003</t>
    <phoneticPr fontId="2" type="noConversion"/>
  </si>
  <si>
    <t>SN8163</t>
    <phoneticPr fontId="2" type="noConversion"/>
  </si>
  <si>
    <t>BB9002</t>
    <phoneticPr fontId="2" type="noConversion"/>
  </si>
  <si>
    <t>BA6036</t>
    <phoneticPr fontId="2" type="noConversion"/>
  </si>
  <si>
    <t>DD4023</t>
    <phoneticPr fontId="2" type="noConversion"/>
  </si>
  <si>
    <t>샛별어린이집</t>
    <phoneticPr fontId="2" type="noConversion"/>
  </si>
  <si>
    <t>DN6007</t>
    <phoneticPr fontId="2" type="noConversion"/>
  </si>
  <si>
    <t>GA3014</t>
    <phoneticPr fontId="2" type="noConversion"/>
  </si>
  <si>
    <t>GB6015</t>
    <phoneticPr fontId="2" type="noConversion"/>
  </si>
  <si>
    <t>서울</t>
    <phoneticPr fontId="2" type="noConversion"/>
  </si>
  <si>
    <t>민간 개수</t>
  </si>
  <si>
    <t>국공립 개수</t>
  </si>
  <si>
    <t>가정 개수</t>
  </si>
  <si>
    <t>순위</t>
    <phoneticPr fontId="2" type="noConversion"/>
  </si>
  <si>
    <t>정원
(단위:명)</t>
    <phoneticPr fontId="2" type="noConversion"/>
  </si>
  <si>
    <t>부산</t>
  </si>
  <si>
    <t>대구</t>
    <phoneticPr fontId="2" type="noConversion"/>
  </si>
  <si>
    <t>강원</t>
    <phoneticPr fontId="2" type="noConversion"/>
  </si>
  <si>
    <t>부산</t>
    <phoneticPr fontId="2" type="noConversion"/>
  </si>
  <si>
    <t>EQ랜드</t>
    <phoneticPr fontId="2" type="noConversion"/>
  </si>
  <si>
    <t>경희궁초록</t>
    <phoneticPr fontId="2" type="noConversion"/>
  </si>
  <si>
    <t>구립마더베어</t>
    <phoneticPr fontId="2" type="noConversion"/>
  </si>
  <si>
    <t>꼬마숲</t>
    <phoneticPr fontId="2" type="noConversion"/>
  </si>
  <si>
    <t>라온</t>
    <phoneticPr fontId="2" type="noConversion"/>
  </si>
  <si>
    <t>밝은</t>
    <phoneticPr fontId="2" type="noConversion"/>
  </si>
  <si>
    <t>어린이집</t>
    <phoneticPr fontId="2" type="noConversion"/>
  </si>
  <si>
    <t>국공립 어린이집의 현원 합계</t>
    <phoneticPr fontId="2" type="noConversion"/>
  </si>
  <si>
    <t>&gt;=140</t>
    <phoneticPr fontId="2" type="noConversion"/>
  </si>
  <si>
    <t>가정 최대</t>
  </si>
  <si>
    <t>전체 최대값</t>
  </si>
  <si>
    <t>민간 최대값</t>
    <phoneticPr fontId="2" type="noConversion"/>
  </si>
  <si>
    <t>국공립 최대값</t>
    <phoneticPr fontId="2" type="noConversion"/>
  </si>
  <si>
    <t>가정 어린이집의 현원 평균</t>
    <phoneticPr fontId="2" type="noConversion"/>
  </si>
  <si>
    <t>평가
등급</t>
    <phoneticPr fontId="2" type="noConversion"/>
  </si>
  <si>
    <t>등록률(%)</t>
    <phoneticPr fontId="2" type="noConversion"/>
  </si>
  <si>
    <t>국공립 어린이집의 현원 평균</t>
    <phoneticPr fontId="2" type="noConversion"/>
  </si>
  <si>
    <t>가장 많은 현원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</si>
</sst>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_-* #,##0.0_-;\-* #,##0.0_-;_-* &quot;-&quot;_-;_-@_-"/>
    <numFmt numFmtId="177" formatCode="0_);[Red]\(0\)"/>
    <numFmt numFmtId="178" formatCode="#,##0&quot;명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41" fontId="3" fillId="0" borderId="20" xfId="1" quotePrefix="1" applyFont="1" applyBorder="1" applyAlignment="1">
      <alignment horizontal="center" vertical="center"/>
    </xf>
    <xf numFmtId="176" fontId="3" fillId="0" borderId="11" xfId="1" quotePrefix="1" applyNumberFormat="1" applyFont="1" applyBorder="1" applyAlignment="1">
      <alignment horizontal="center" vertical="center"/>
    </xf>
    <xf numFmtId="177" fontId="3" fillId="0" borderId="3" xfId="2" quotePrefix="1" applyNumberFormat="1" applyFont="1" applyBorder="1" applyAlignment="1">
      <alignment horizontal="center" vertical="center"/>
    </xf>
    <xf numFmtId="177" fontId="3" fillId="0" borderId="1" xfId="2" quotePrefix="1" applyNumberFormat="1" applyFont="1" applyBorder="1" applyAlignment="1">
      <alignment horizontal="center" vertical="center"/>
    </xf>
    <xf numFmtId="177" fontId="3" fillId="0" borderId="10" xfId="2" quotePrefix="1" applyNumberFormat="1" applyFont="1" applyBorder="1" applyAlignment="1">
      <alignment horizontal="center" vertical="center"/>
    </xf>
    <xf numFmtId="9" fontId="3" fillId="0" borderId="0" xfId="2" applyFont="1">
      <alignment vertical="center"/>
    </xf>
    <xf numFmtId="41" fontId="3" fillId="0" borderId="3" xfId="1" applyFont="1" applyBorder="1" applyAlignment="1">
      <alignment horizontal="right" vertical="center"/>
    </xf>
    <xf numFmtId="178" fontId="3" fillId="0" borderId="3" xfId="1" applyNumberFormat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177" fontId="3" fillId="0" borderId="18" xfId="2" quotePrefix="1" applyNumberFormat="1" applyFont="1" applyBorder="1" applyAlignment="1">
      <alignment horizontal="right" vertical="center"/>
    </xf>
    <xf numFmtId="178" fontId="3" fillId="0" borderId="0" xfId="0" applyNumberFormat="1" applyFont="1">
      <alignment vertical="center"/>
    </xf>
    <xf numFmtId="177" fontId="3" fillId="0" borderId="10" xfId="1" quotePrefix="1" applyNumberFormat="1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1" fontId="3" fillId="0" borderId="25" xfId="1" applyFont="1" applyBorder="1" applyAlignment="1">
      <alignment horizontal="right" vertical="center"/>
    </xf>
    <xf numFmtId="178" fontId="3" fillId="0" borderId="25" xfId="1" applyNumberFormat="1" applyFont="1" applyBorder="1" applyAlignment="1">
      <alignment horizontal="right" vertical="center"/>
    </xf>
    <xf numFmtId="9" fontId="3" fillId="0" borderId="0" xfId="2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178" fontId="3" fillId="0" borderId="0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177" fontId="3" fillId="0" borderId="3" xfId="2" applyNumberFormat="1" applyFont="1" applyBorder="1" applyAlignment="1">
      <alignment horizontal="right" vertical="center"/>
    </xf>
    <xf numFmtId="177" fontId="3" fillId="0" borderId="1" xfId="2" applyNumberFormat="1" applyFont="1" applyBorder="1" applyAlignment="1">
      <alignment horizontal="right" vertical="center"/>
    </xf>
    <xf numFmtId="177" fontId="3" fillId="0" borderId="10" xfId="2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4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국공립 및 가정 어린이집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현원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(제1작업!$C$5:$C$7,제1작업!$C$9,제1작업!$C$11:$C$12)</c:f>
              <c:strCache>
                <c:ptCount val="6"/>
                <c:pt idx="0">
                  <c:v>경희궁초록</c:v>
                </c:pt>
                <c:pt idx="1">
                  <c:v>EQ랜드</c:v>
                </c:pt>
                <c:pt idx="2">
                  <c:v>구립마더베어</c:v>
                </c:pt>
                <c:pt idx="3">
                  <c:v>라온</c:v>
                </c:pt>
                <c:pt idx="4">
                  <c:v>샛별어린이집</c:v>
                </c:pt>
                <c:pt idx="5">
                  <c:v>어린이집</c:v>
                </c:pt>
              </c:strCache>
            </c:strRef>
          </c:cat>
          <c:val>
            <c:numRef>
              <c:f>(제1작업!$H$5:$H$7,제1작업!$H$9,제1작업!$H$11:$H$12)</c:f>
              <c:numCache>
                <c:formatCode>#,##0"명"</c:formatCode>
                <c:ptCount val="6"/>
                <c:pt idx="0">
                  <c:v>121</c:v>
                </c:pt>
                <c:pt idx="1">
                  <c:v>20</c:v>
                </c:pt>
                <c:pt idx="2">
                  <c:v>134</c:v>
                </c:pt>
                <c:pt idx="3">
                  <c:v>98</c:v>
                </c:pt>
                <c:pt idx="4">
                  <c:v>17</c:v>
                </c:pt>
                <c:pt idx="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14-4BEE-A2D3-73E5ADE3EA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704834528"/>
        <c:axId val="1704832448"/>
      </c:barChart>
      <c:lineChart>
        <c:grouping val="standard"/>
        <c:varyColors val="0"/>
        <c:ser>
          <c:idx val="0"/>
          <c:order val="0"/>
          <c:tx>
            <c:v>정원(단위:명)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914-4BEE-A2D3-73E5ADE3EA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(제1작업!$C$5:$C$7,제1작업!$C$9,제1작업!$C$11:$C$12)</c:f>
              <c:strCache>
                <c:ptCount val="6"/>
                <c:pt idx="0">
                  <c:v>경희궁초록</c:v>
                </c:pt>
                <c:pt idx="1">
                  <c:v>EQ랜드</c:v>
                </c:pt>
                <c:pt idx="2">
                  <c:v>구립마더베어</c:v>
                </c:pt>
                <c:pt idx="3">
                  <c:v>라온</c:v>
                </c:pt>
                <c:pt idx="4">
                  <c:v>샛별어린이집</c:v>
                </c:pt>
                <c:pt idx="5">
                  <c:v>어린이집</c:v>
                </c:pt>
              </c:strCache>
            </c:strRef>
          </c:cat>
          <c:val>
            <c:numRef>
              <c:f>(제1작업!$G$5:$G$7,제1작업!$G$9,제1작업!$G$11:$G$12)</c:f>
              <c:numCache>
                <c:formatCode>_(* #,##0_);_(* \(#,##0\);_(* "-"_);_(@_)</c:formatCode>
                <c:ptCount val="6"/>
                <c:pt idx="0">
                  <c:v>123</c:v>
                </c:pt>
                <c:pt idx="1">
                  <c:v>25</c:v>
                </c:pt>
                <c:pt idx="2">
                  <c:v>138</c:v>
                </c:pt>
                <c:pt idx="3">
                  <c:v>118</c:v>
                </c:pt>
                <c:pt idx="4">
                  <c:v>23</c:v>
                </c:pt>
                <c:pt idx="5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14-4BEE-A2D3-73E5ADE3EA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4833696"/>
        <c:axId val="1704833280"/>
      </c:lineChart>
      <c:catAx>
        <c:axId val="1704834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04832448"/>
        <c:crosses val="autoZero"/>
        <c:auto val="1"/>
        <c:lblAlgn val="ctr"/>
        <c:lblOffset val="100"/>
        <c:noMultiLvlLbl val="0"/>
      </c:catAx>
      <c:valAx>
        <c:axId val="170483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명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04834528"/>
        <c:crosses val="autoZero"/>
        <c:crossBetween val="between"/>
      </c:valAx>
      <c:valAx>
        <c:axId val="1704833280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04833696"/>
        <c:crosses val="max"/>
        <c:crossBetween val="between"/>
        <c:majorUnit val="40"/>
      </c:valAx>
      <c:catAx>
        <c:axId val="17048336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04833280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142875</xdr:rowOff>
    </xdr:from>
    <xdr:to>
      <xdr:col>6</xdr:col>
      <xdr:colOff>438151</xdr:colOff>
      <xdr:row>2</xdr:row>
      <xdr:rowOff>190500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08E21327-189A-417C-9F51-A2DD8DD40641}"/>
            </a:ext>
          </a:extLst>
        </xdr:cNvPr>
        <xdr:cNvSpPr/>
      </xdr:nvSpPr>
      <xdr:spPr>
        <a:xfrm>
          <a:off x="123826" y="142875"/>
          <a:ext cx="5010150" cy="619125"/>
        </a:xfrm>
        <a:prstGeom prst="snip2SameRect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전국 주요 어린이집 현황</a:t>
          </a:r>
        </a:p>
      </xdr:txBody>
    </xdr:sp>
    <xdr:clientData/>
  </xdr:twoCellAnchor>
  <xdr:twoCellAnchor>
    <xdr:from>
      <xdr:col>7</xdr:col>
      <xdr:colOff>0</xdr:colOff>
      <xdr:row>0</xdr:row>
      <xdr:rowOff>95251</xdr:rowOff>
    </xdr:from>
    <xdr:to>
      <xdr:col>10</xdr:col>
      <xdr:colOff>0</xdr:colOff>
      <xdr:row>2</xdr:row>
      <xdr:rowOff>200025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9B9C8AA4-4604-4C98-80EF-CA9AC2F9C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95251"/>
          <a:ext cx="2447925" cy="676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9266B13-35FF-49BC-8549-406B63C66F6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0.52707</cdr:x>
      <cdr:y>0.14249</cdr:y>
    </cdr:from>
    <cdr:to>
      <cdr:x>0.63875</cdr:x>
      <cdr:y>0.23834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DC9E359F-91BA-48D6-A32A-E7BA20325D30}"/>
            </a:ext>
          </a:extLst>
        </cdr:cNvPr>
        <cdr:cNvSpPr/>
      </cdr:nvSpPr>
      <cdr:spPr>
        <a:xfrm xmlns:a="http://schemas.openxmlformats.org/drawingml/2006/main">
          <a:off x="4904195" y="865909"/>
          <a:ext cx="1039091" cy="582521"/>
        </a:xfrm>
        <a:prstGeom xmlns:a="http://schemas.openxmlformats.org/drawingml/2006/main" prst="wedgeRoundRectCallout">
          <a:avLst>
            <a:gd name="adj1" fmla="val -73863"/>
            <a:gd name="adj2" fmla="val -7770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정원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showGridLines="0" tabSelected="1" workbookViewId="0">
      <selection activeCell="L19" sqref="L19"/>
    </sheetView>
  </sheetViews>
  <sheetFormatPr defaultRowHeight="13.5" x14ac:dyDescent="0.3"/>
  <cols>
    <col min="1" max="1" width="1.625" style="1" customWidth="1"/>
    <col min="2" max="2" width="11.25" style="1" customWidth="1"/>
    <col min="3" max="3" width="15" style="1" customWidth="1"/>
    <col min="4" max="4" width="10.25" style="1" customWidth="1"/>
    <col min="5" max="9" width="10" style="1" customWidth="1"/>
    <col min="10" max="10" width="12.125" style="1" customWidth="1"/>
    <col min="11" max="16384" width="9" style="1"/>
  </cols>
  <sheetData>
    <row r="1" spans="2:13" ht="22.5" customHeight="1" x14ac:dyDescent="0.3"/>
    <row r="2" spans="2:13" ht="22.5" customHeight="1" x14ac:dyDescent="0.3"/>
    <row r="3" spans="2:13" ht="22.5" customHeight="1" thickBot="1" x14ac:dyDescent="0.35"/>
    <row r="4" spans="2:13" ht="27.75" thickBot="1" x14ac:dyDescent="0.35">
      <c r="B4" s="7" t="s">
        <v>9</v>
      </c>
      <c r="C4" s="8" t="s">
        <v>8</v>
      </c>
      <c r="D4" s="8" t="s">
        <v>2</v>
      </c>
      <c r="E4" s="8" t="s">
        <v>6</v>
      </c>
      <c r="F4" s="8" t="s">
        <v>45</v>
      </c>
      <c r="G4" s="9" t="s">
        <v>25</v>
      </c>
      <c r="H4" s="8" t="s">
        <v>7</v>
      </c>
      <c r="I4" s="8" t="s">
        <v>24</v>
      </c>
      <c r="J4" s="45" t="s">
        <v>44</v>
      </c>
    </row>
    <row r="5" spans="2:13" ht="15.75" customHeight="1" x14ac:dyDescent="0.3">
      <c r="B5" s="10" t="s">
        <v>11</v>
      </c>
      <c r="C5" s="11" t="s">
        <v>31</v>
      </c>
      <c r="D5" s="11" t="s">
        <v>20</v>
      </c>
      <c r="E5" s="11" t="s">
        <v>3</v>
      </c>
      <c r="F5" s="46">
        <v>98</v>
      </c>
      <c r="G5" s="28">
        <v>123</v>
      </c>
      <c r="H5" s="29">
        <v>121</v>
      </c>
      <c r="I5" s="24" t="str">
        <f>_xlfn.RANK.EQ(H5,$H$5:$H$12)&amp;"위"</f>
        <v>4위</v>
      </c>
      <c r="J5" s="19" t="str">
        <f>IF(MID(B5,2,1)="A","A등급",IF(MID(B5,2,1)="B","B등급",""))</f>
        <v>A등급</v>
      </c>
      <c r="M5" s="27"/>
    </row>
    <row r="6" spans="2:13" ht="15.75" customHeight="1" x14ac:dyDescent="0.3">
      <c r="B6" s="3" t="s">
        <v>13</v>
      </c>
      <c r="C6" s="17" t="s">
        <v>30</v>
      </c>
      <c r="D6" s="17" t="s">
        <v>26</v>
      </c>
      <c r="E6" s="17" t="s">
        <v>4</v>
      </c>
      <c r="F6" s="47">
        <v>72</v>
      </c>
      <c r="G6" s="30">
        <v>25</v>
      </c>
      <c r="H6" s="31">
        <v>20</v>
      </c>
      <c r="I6" s="25" t="str">
        <f>_xlfn.RANK.EQ(H6,$H$5:$H$12)&amp;"위"</f>
        <v>6위</v>
      </c>
      <c r="J6" s="20" t="str">
        <f>IF(MID(B6,2,1)="A","A등급",IF(MID(B6,2,1)="B","B등급",""))</f>
        <v>B등급</v>
      </c>
      <c r="M6" s="27"/>
    </row>
    <row r="7" spans="2:13" ht="15.75" customHeight="1" x14ac:dyDescent="0.3">
      <c r="B7" s="3" t="s">
        <v>17</v>
      </c>
      <c r="C7" s="16" t="s">
        <v>32</v>
      </c>
      <c r="D7" s="16" t="s">
        <v>27</v>
      </c>
      <c r="E7" s="16" t="s">
        <v>3</v>
      </c>
      <c r="F7" s="47">
        <v>97</v>
      </c>
      <c r="G7" s="30">
        <v>138</v>
      </c>
      <c r="H7" s="31">
        <v>134</v>
      </c>
      <c r="I7" s="25" t="str">
        <f t="shared" ref="I7:I12" si="0">_xlfn.RANK.EQ(H7,$H$5:$H$12)&amp;"위"</f>
        <v>2위</v>
      </c>
      <c r="J7" s="20" t="str">
        <f t="shared" ref="J7:J12" si="1">IF(MID(B7,2,1)="A","A등급",IF(MID(B7,2,1)="B","B등급",""))</f>
        <v/>
      </c>
      <c r="M7" s="27"/>
    </row>
    <row r="8" spans="2:13" ht="15.75" customHeight="1" x14ac:dyDescent="0.3">
      <c r="B8" s="3" t="s">
        <v>18</v>
      </c>
      <c r="C8" s="16" t="s">
        <v>33</v>
      </c>
      <c r="D8" s="16" t="s">
        <v>28</v>
      </c>
      <c r="E8" s="16" t="s">
        <v>5</v>
      </c>
      <c r="F8" s="47">
        <v>96</v>
      </c>
      <c r="G8" s="30">
        <v>145</v>
      </c>
      <c r="H8" s="31">
        <v>139</v>
      </c>
      <c r="I8" s="25" t="str">
        <f t="shared" si="0"/>
        <v>1위</v>
      </c>
      <c r="J8" s="20" t="str">
        <f t="shared" si="1"/>
        <v>A등급</v>
      </c>
      <c r="M8" s="27"/>
    </row>
    <row r="9" spans="2:13" ht="15.75" customHeight="1" x14ac:dyDescent="0.3">
      <c r="B9" s="3" t="s">
        <v>19</v>
      </c>
      <c r="C9" s="16" t="s">
        <v>34</v>
      </c>
      <c r="D9" s="16" t="s">
        <v>28</v>
      </c>
      <c r="E9" s="16" t="s">
        <v>3</v>
      </c>
      <c r="F9" s="47">
        <v>83</v>
      </c>
      <c r="G9" s="30">
        <v>118</v>
      </c>
      <c r="H9" s="31">
        <v>98</v>
      </c>
      <c r="I9" s="25" t="str">
        <f t="shared" si="0"/>
        <v>5위</v>
      </c>
      <c r="J9" s="20" t="str">
        <f t="shared" si="1"/>
        <v>B등급</v>
      </c>
      <c r="M9" s="27"/>
    </row>
    <row r="10" spans="2:13" ht="15.75" customHeight="1" x14ac:dyDescent="0.3">
      <c r="B10" s="3" t="s">
        <v>14</v>
      </c>
      <c r="C10" s="16" t="s">
        <v>35</v>
      </c>
      <c r="D10" s="16" t="s">
        <v>29</v>
      </c>
      <c r="E10" s="16" t="s">
        <v>5</v>
      </c>
      <c r="F10" s="47">
        <v>96</v>
      </c>
      <c r="G10" s="30">
        <v>139</v>
      </c>
      <c r="H10" s="31">
        <v>134</v>
      </c>
      <c r="I10" s="25" t="str">
        <f t="shared" si="0"/>
        <v>2위</v>
      </c>
      <c r="J10" s="20" t="str">
        <f t="shared" si="1"/>
        <v>A등급</v>
      </c>
      <c r="M10" s="27"/>
    </row>
    <row r="11" spans="2:13" ht="15.75" customHeight="1" x14ac:dyDescent="0.3">
      <c r="B11" s="3" t="s">
        <v>15</v>
      </c>
      <c r="C11" s="16" t="s">
        <v>16</v>
      </c>
      <c r="D11" s="16" t="s">
        <v>27</v>
      </c>
      <c r="E11" s="16" t="s">
        <v>4</v>
      </c>
      <c r="F11" s="47">
        <v>74</v>
      </c>
      <c r="G11" s="30">
        <v>23</v>
      </c>
      <c r="H11" s="31">
        <v>17</v>
      </c>
      <c r="I11" s="25" t="str">
        <f t="shared" si="0"/>
        <v>8위</v>
      </c>
      <c r="J11" s="20" t="str">
        <f t="shared" si="1"/>
        <v/>
      </c>
      <c r="M11" s="27"/>
    </row>
    <row r="12" spans="2:13" ht="15.75" customHeight="1" thickBot="1" x14ac:dyDescent="0.35">
      <c r="B12" s="12" t="s">
        <v>12</v>
      </c>
      <c r="C12" s="5" t="s">
        <v>36</v>
      </c>
      <c r="D12" s="5" t="s">
        <v>20</v>
      </c>
      <c r="E12" s="5" t="s">
        <v>4</v>
      </c>
      <c r="F12" s="48">
        <v>63</v>
      </c>
      <c r="G12" s="32">
        <v>32</v>
      </c>
      <c r="H12" s="33">
        <v>20</v>
      </c>
      <c r="I12" s="26" t="str">
        <f t="shared" si="0"/>
        <v>6위</v>
      </c>
      <c r="J12" s="21" t="str">
        <f t="shared" si="1"/>
        <v/>
      </c>
      <c r="M12" s="27"/>
    </row>
    <row r="13" spans="2:13" ht="19.5" customHeight="1" x14ac:dyDescent="0.3">
      <c r="B13" s="49" t="s">
        <v>43</v>
      </c>
      <c r="C13" s="50"/>
      <c r="D13" s="51"/>
      <c r="E13" s="34">
        <f>SUMIF(분류,"가정",H5:H12)/COUNTIF(분류,"가정")</f>
        <v>19</v>
      </c>
      <c r="F13" s="52"/>
      <c r="G13" s="54" t="s">
        <v>47</v>
      </c>
      <c r="H13" s="50"/>
      <c r="I13" s="51"/>
      <c r="J13" s="22">
        <f>MAX(H5:H12)</f>
        <v>139</v>
      </c>
    </row>
    <row r="14" spans="2:13" ht="19.5" customHeight="1" thickBot="1" x14ac:dyDescent="0.35">
      <c r="B14" s="55" t="s">
        <v>37</v>
      </c>
      <c r="C14" s="56"/>
      <c r="D14" s="57"/>
      <c r="E14" s="36">
        <f>DSUM(B4:H12,7,E4:E5)</f>
        <v>353</v>
      </c>
      <c r="F14" s="53"/>
      <c r="G14" s="4" t="s">
        <v>0</v>
      </c>
      <c r="H14" s="5" t="s">
        <v>10</v>
      </c>
      <c r="I14" s="6" t="s">
        <v>2</v>
      </c>
      <c r="J14" s="23" t="str">
        <f>VLOOKUP(H14,$B$5:$H$12,3,0)</f>
        <v>서울</v>
      </c>
    </row>
    <row r="17" spans="5:7" x14ac:dyDescent="0.3">
      <c r="E17" s="35"/>
      <c r="G17" s="35"/>
    </row>
    <row r="20" spans="5:7" ht="31.5" customHeight="1" x14ac:dyDescent="0.3"/>
  </sheetData>
  <sortState ref="A5:M6">
    <sortCondition ref="A5:A6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3" priority="1">
      <formula>$H5&gt;=130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ignoredErrors>
    <ignoredError sqref="H13:I13 H12 G14 I1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C15" sqref="C15"/>
    </sheetView>
  </sheetViews>
  <sheetFormatPr defaultRowHeight="13.5" x14ac:dyDescent="0.3"/>
  <cols>
    <col min="1" max="1" width="1.625" style="1" customWidth="1"/>
    <col min="2" max="2" width="11.25" style="1" customWidth="1"/>
    <col min="3" max="3" width="16.5" style="1" bestFit="1" customWidth="1"/>
    <col min="4" max="4" width="11" style="1" bestFit="1" customWidth="1"/>
    <col min="5" max="5" width="10.25" style="1" bestFit="1" customWidth="1"/>
    <col min="6" max="6" width="9.75" style="1" customWidth="1"/>
    <col min="7" max="7" width="10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7" t="s">
        <v>9</v>
      </c>
      <c r="C2" s="8" t="s">
        <v>8</v>
      </c>
      <c r="D2" s="8" t="s">
        <v>2</v>
      </c>
      <c r="E2" s="8" t="s">
        <v>6</v>
      </c>
      <c r="F2" s="8" t="s">
        <v>45</v>
      </c>
      <c r="G2" s="9" t="s">
        <v>25</v>
      </c>
      <c r="H2" s="8" t="s">
        <v>7</v>
      </c>
    </row>
    <row r="3" spans="2:8" x14ac:dyDescent="0.3">
      <c r="B3" s="10" t="s">
        <v>11</v>
      </c>
      <c r="C3" s="11" t="s">
        <v>31</v>
      </c>
      <c r="D3" s="11" t="s">
        <v>20</v>
      </c>
      <c r="E3" s="11" t="s">
        <v>3</v>
      </c>
      <c r="F3" s="46">
        <v>98</v>
      </c>
      <c r="G3" s="28">
        <v>123</v>
      </c>
      <c r="H3" s="29">
        <v>107</v>
      </c>
    </row>
    <row r="4" spans="2:8" x14ac:dyDescent="0.3">
      <c r="B4" s="3" t="s">
        <v>13</v>
      </c>
      <c r="C4" s="17" t="s">
        <v>30</v>
      </c>
      <c r="D4" s="17" t="s">
        <v>26</v>
      </c>
      <c r="E4" s="17" t="s">
        <v>4</v>
      </c>
      <c r="F4" s="47">
        <v>72</v>
      </c>
      <c r="G4" s="30">
        <v>25</v>
      </c>
      <c r="H4" s="31">
        <v>20</v>
      </c>
    </row>
    <row r="5" spans="2:8" x14ac:dyDescent="0.3">
      <c r="B5" s="3" t="s">
        <v>17</v>
      </c>
      <c r="C5" s="17" t="s">
        <v>32</v>
      </c>
      <c r="D5" s="17" t="s">
        <v>27</v>
      </c>
      <c r="E5" s="17" t="s">
        <v>3</v>
      </c>
      <c r="F5" s="47">
        <v>97</v>
      </c>
      <c r="G5" s="30">
        <v>138</v>
      </c>
      <c r="H5" s="31">
        <v>134</v>
      </c>
    </row>
    <row r="6" spans="2:8" x14ac:dyDescent="0.3">
      <c r="B6" s="3" t="s">
        <v>18</v>
      </c>
      <c r="C6" s="17" t="s">
        <v>33</v>
      </c>
      <c r="D6" s="17" t="s">
        <v>28</v>
      </c>
      <c r="E6" s="17" t="s">
        <v>5</v>
      </c>
      <c r="F6" s="47">
        <v>96</v>
      </c>
      <c r="G6" s="30">
        <v>145</v>
      </c>
      <c r="H6" s="31">
        <v>139</v>
      </c>
    </row>
    <row r="7" spans="2:8" x14ac:dyDescent="0.3">
      <c r="B7" s="3" t="s">
        <v>19</v>
      </c>
      <c r="C7" s="17" t="s">
        <v>34</v>
      </c>
      <c r="D7" s="17" t="s">
        <v>28</v>
      </c>
      <c r="E7" s="17" t="s">
        <v>3</v>
      </c>
      <c r="F7" s="47">
        <v>83</v>
      </c>
      <c r="G7" s="30">
        <v>118</v>
      </c>
      <c r="H7" s="31">
        <v>98</v>
      </c>
    </row>
    <row r="8" spans="2:8" x14ac:dyDescent="0.3">
      <c r="B8" s="3" t="s">
        <v>14</v>
      </c>
      <c r="C8" s="17" t="s">
        <v>35</v>
      </c>
      <c r="D8" s="17" t="s">
        <v>29</v>
      </c>
      <c r="E8" s="17" t="s">
        <v>5</v>
      </c>
      <c r="F8" s="47">
        <v>96</v>
      </c>
      <c r="G8" s="30">
        <v>139</v>
      </c>
      <c r="H8" s="31">
        <v>134</v>
      </c>
    </row>
    <row r="9" spans="2:8" x14ac:dyDescent="0.3">
      <c r="B9" s="3" t="s">
        <v>15</v>
      </c>
      <c r="C9" s="17" t="s">
        <v>16</v>
      </c>
      <c r="D9" s="17" t="s">
        <v>27</v>
      </c>
      <c r="E9" s="17" t="s">
        <v>4</v>
      </c>
      <c r="F9" s="47">
        <v>74</v>
      </c>
      <c r="G9" s="30">
        <v>23</v>
      </c>
      <c r="H9" s="31">
        <v>17</v>
      </c>
    </row>
    <row r="10" spans="2:8" x14ac:dyDescent="0.3">
      <c r="B10" s="37" t="s">
        <v>12</v>
      </c>
      <c r="C10" s="38" t="s">
        <v>36</v>
      </c>
      <c r="D10" s="38" t="s">
        <v>20</v>
      </c>
      <c r="E10" s="38" t="s">
        <v>4</v>
      </c>
      <c r="F10" s="47">
        <v>63</v>
      </c>
      <c r="G10" s="39">
        <v>32</v>
      </c>
      <c r="H10" s="40">
        <v>20</v>
      </c>
    </row>
    <row r="11" spans="2:8" x14ac:dyDescent="0.3">
      <c r="B11" s="58" t="s">
        <v>46</v>
      </c>
      <c r="C11" s="58"/>
      <c r="D11" s="58"/>
      <c r="E11" s="58"/>
      <c r="F11" s="59"/>
      <c r="G11" s="58"/>
      <c r="H11" s="2">
        <f>DAVERAGE(B2:H10,7,E2:E3)</f>
        <v>113</v>
      </c>
    </row>
    <row r="13" spans="2:8" ht="14.25" thickBot="1" x14ac:dyDescent="0.35"/>
    <row r="14" spans="2:8" ht="27" x14ac:dyDescent="0.3">
      <c r="B14" s="8" t="s">
        <v>2</v>
      </c>
      <c r="C14" s="9" t="s">
        <v>25</v>
      </c>
    </row>
    <row r="15" spans="2:8" x14ac:dyDescent="0.3">
      <c r="B15" s="1" t="s">
        <v>29</v>
      </c>
    </row>
    <row r="16" spans="2:8" x14ac:dyDescent="0.3">
      <c r="C16" s="1" t="s">
        <v>38</v>
      </c>
    </row>
    <row r="17" spans="2:8" ht="14.25" thickBot="1" x14ac:dyDescent="0.35"/>
    <row r="18" spans="2:8" ht="27" x14ac:dyDescent="0.3">
      <c r="B18" s="7" t="s">
        <v>9</v>
      </c>
      <c r="C18" s="8" t="s">
        <v>8</v>
      </c>
      <c r="D18" s="8" t="s">
        <v>2</v>
      </c>
      <c r="E18" s="8" t="s">
        <v>6</v>
      </c>
      <c r="F18" s="8" t="s">
        <v>45</v>
      </c>
      <c r="G18" s="9" t="s">
        <v>25</v>
      </c>
      <c r="H18" s="8" t="s">
        <v>7</v>
      </c>
    </row>
    <row r="19" spans="2:8" x14ac:dyDescent="0.3">
      <c r="B19" s="3" t="s">
        <v>13</v>
      </c>
      <c r="C19" s="44" t="s">
        <v>30</v>
      </c>
      <c r="D19" s="44" t="s">
        <v>26</v>
      </c>
      <c r="E19" s="44" t="s">
        <v>4</v>
      </c>
      <c r="F19" s="47">
        <v>72</v>
      </c>
      <c r="G19" s="30">
        <v>25</v>
      </c>
      <c r="H19" s="31">
        <v>20</v>
      </c>
    </row>
    <row r="20" spans="2:8" x14ac:dyDescent="0.3">
      <c r="B20" s="3" t="s">
        <v>18</v>
      </c>
      <c r="C20" s="44" t="s">
        <v>33</v>
      </c>
      <c r="D20" s="44" t="s">
        <v>28</v>
      </c>
      <c r="E20" s="44" t="s">
        <v>5</v>
      </c>
      <c r="F20" s="47">
        <v>96</v>
      </c>
      <c r="G20" s="30">
        <v>145</v>
      </c>
      <c r="H20" s="31">
        <v>139</v>
      </c>
    </row>
    <row r="21" spans="2:8" x14ac:dyDescent="0.3">
      <c r="B21" s="3" t="s">
        <v>14</v>
      </c>
      <c r="C21" s="44" t="s">
        <v>35</v>
      </c>
      <c r="D21" s="44" t="s">
        <v>29</v>
      </c>
      <c r="E21" s="44" t="s">
        <v>5</v>
      </c>
      <c r="F21" s="47">
        <v>96</v>
      </c>
      <c r="G21" s="30">
        <v>139</v>
      </c>
      <c r="H21" s="31">
        <v>134</v>
      </c>
    </row>
  </sheetData>
  <mergeCells count="1">
    <mergeCell ref="B11:G11"/>
  </mergeCells>
  <phoneticPr fontId="2" type="noConversion"/>
  <conditionalFormatting sqref="B3:E10 G3:H10">
    <cfRule type="expression" dxfId="2" priority="5">
      <formula>$H3&gt;=130</formula>
    </cfRule>
  </conditionalFormatting>
  <conditionalFormatting sqref="F3:F10">
    <cfRule type="expression" dxfId="1" priority="1">
      <formula>$H3&gt;=130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K30" sqref="K30"/>
    </sheetView>
  </sheetViews>
  <sheetFormatPr defaultRowHeight="13.5" x14ac:dyDescent="0.3"/>
  <cols>
    <col min="1" max="1" width="1.625" style="1" customWidth="1"/>
    <col min="2" max="2" width="11.25" style="1" customWidth="1"/>
    <col min="3" max="3" width="15" style="1" customWidth="1"/>
    <col min="4" max="4" width="10.25" style="1" customWidth="1"/>
    <col min="5" max="5" width="15.25" style="1" bestFit="1" customWidth="1"/>
    <col min="6" max="8" width="10" style="1" customWidth="1"/>
    <col min="9" max="16384" width="9" style="1"/>
  </cols>
  <sheetData>
    <row r="1" spans="2:8" ht="14.25" thickBot="1" x14ac:dyDescent="0.35"/>
    <row r="2" spans="2:8" ht="27.75" thickBot="1" x14ac:dyDescent="0.35">
      <c r="B2" s="7" t="s">
        <v>9</v>
      </c>
      <c r="C2" s="8" t="s">
        <v>8</v>
      </c>
      <c r="D2" s="8" t="s">
        <v>2</v>
      </c>
      <c r="E2" s="8" t="s">
        <v>6</v>
      </c>
      <c r="F2" s="8" t="s">
        <v>45</v>
      </c>
      <c r="G2" s="9" t="s">
        <v>25</v>
      </c>
      <c r="H2" s="8" t="s">
        <v>7</v>
      </c>
    </row>
    <row r="3" spans="2:8" x14ac:dyDescent="0.3">
      <c r="B3" s="10" t="s">
        <v>18</v>
      </c>
      <c r="C3" s="11" t="s">
        <v>33</v>
      </c>
      <c r="D3" s="11" t="s">
        <v>28</v>
      </c>
      <c r="E3" s="11" t="s">
        <v>5</v>
      </c>
      <c r="F3" s="46">
        <v>96</v>
      </c>
      <c r="G3" s="28">
        <v>145</v>
      </c>
      <c r="H3" s="29">
        <v>139</v>
      </c>
    </row>
    <row r="4" spans="2:8" x14ac:dyDescent="0.3">
      <c r="B4" s="3" t="s">
        <v>14</v>
      </c>
      <c r="C4" s="17" t="s">
        <v>35</v>
      </c>
      <c r="D4" s="17" t="s">
        <v>29</v>
      </c>
      <c r="E4" s="17" t="s">
        <v>5</v>
      </c>
      <c r="F4" s="47">
        <v>96</v>
      </c>
      <c r="G4" s="30">
        <v>139</v>
      </c>
      <c r="H4" s="31">
        <v>134</v>
      </c>
    </row>
    <row r="5" spans="2:8" x14ac:dyDescent="0.3">
      <c r="B5" s="3"/>
      <c r="C5" s="17"/>
      <c r="D5" s="17"/>
      <c r="E5" s="18" t="s">
        <v>41</v>
      </c>
      <c r="F5" s="47"/>
      <c r="G5" s="30"/>
      <c r="H5" s="31">
        <f>SUBTOTAL(4,H3:H4)</f>
        <v>139</v>
      </c>
    </row>
    <row r="6" spans="2:8" x14ac:dyDescent="0.3">
      <c r="B6" s="3"/>
      <c r="C6" s="17">
        <f>SUBTOTAL(3,C3:C4)</f>
        <v>2</v>
      </c>
      <c r="D6" s="17"/>
      <c r="E6" s="13" t="s">
        <v>21</v>
      </c>
      <c r="F6" s="47"/>
      <c r="G6" s="30"/>
      <c r="H6" s="31"/>
    </row>
    <row r="7" spans="2:8" x14ac:dyDescent="0.3">
      <c r="B7" s="3" t="s">
        <v>11</v>
      </c>
      <c r="C7" s="17" t="s">
        <v>31</v>
      </c>
      <c r="D7" s="17" t="s">
        <v>20</v>
      </c>
      <c r="E7" s="17" t="s">
        <v>3</v>
      </c>
      <c r="F7" s="47">
        <v>98</v>
      </c>
      <c r="G7" s="30">
        <v>123</v>
      </c>
      <c r="H7" s="31">
        <v>121</v>
      </c>
    </row>
    <row r="8" spans="2:8" x14ac:dyDescent="0.3">
      <c r="B8" s="3" t="s">
        <v>17</v>
      </c>
      <c r="C8" s="17" t="s">
        <v>32</v>
      </c>
      <c r="D8" s="17" t="s">
        <v>27</v>
      </c>
      <c r="E8" s="17" t="s">
        <v>3</v>
      </c>
      <c r="F8" s="47">
        <v>97</v>
      </c>
      <c r="G8" s="30">
        <v>138</v>
      </c>
      <c r="H8" s="31">
        <v>134</v>
      </c>
    </row>
    <row r="9" spans="2:8" x14ac:dyDescent="0.3">
      <c r="B9" s="3" t="s">
        <v>19</v>
      </c>
      <c r="C9" s="17" t="s">
        <v>34</v>
      </c>
      <c r="D9" s="17" t="s">
        <v>28</v>
      </c>
      <c r="E9" s="17" t="s">
        <v>3</v>
      </c>
      <c r="F9" s="47">
        <v>83</v>
      </c>
      <c r="G9" s="30">
        <v>118</v>
      </c>
      <c r="H9" s="31">
        <v>98</v>
      </c>
    </row>
    <row r="10" spans="2:8" x14ac:dyDescent="0.3">
      <c r="B10" s="3"/>
      <c r="C10" s="17"/>
      <c r="D10" s="17"/>
      <c r="E10" s="13" t="s">
        <v>42</v>
      </c>
      <c r="F10" s="47"/>
      <c r="G10" s="30"/>
      <c r="H10" s="31">
        <f>SUBTOTAL(4,H7:H9)</f>
        <v>134</v>
      </c>
    </row>
    <row r="11" spans="2:8" x14ac:dyDescent="0.3">
      <c r="B11" s="3"/>
      <c r="C11" s="17">
        <f>SUBTOTAL(3,C7:C9)</f>
        <v>3</v>
      </c>
      <c r="D11" s="17"/>
      <c r="E11" s="13" t="s">
        <v>22</v>
      </c>
      <c r="F11" s="47"/>
      <c r="G11" s="30"/>
      <c r="H11" s="31"/>
    </row>
    <row r="12" spans="2:8" x14ac:dyDescent="0.3">
      <c r="B12" s="3" t="s">
        <v>13</v>
      </c>
      <c r="C12" s="17" t="s">
        <v>30</v>
      </c>
      <c r="D12" s="17" t="s">
        <v>26</v>
      </c>
      <c r="E12" s="17" t="s">
        <v>4</v>
      </c>
      <c r="F12" s="47">
        <v>72</v>
      </c>
      <c r="G12" s="30">
        <v>25</v>
      </c>
      <c r="H12" s="31">
        <v>20</v>
      </c>
    </row>
    <row r="13" spans="2:8" x14ac:dyDescent="0.3">
      <c r="B13" s="3" t="s">
        <v>15</v>
      </c>
      <c r="C13" s="17" t="s">
        <v>16</v>
      </c>
      <c r="D13" s="17" t="s">
        <v>27</v>
      </c>
      <c r="E13" s="17" t="s">
        <v>4</v>
      </c>
      <c r="F13" s="47">
        <v>74</v>
      </c>
      <c r="G13" s="30">
        <v>23</v>
      </c>
      <c r="H13" s="31">
        <v>17</v>
      </c>
    </row>
    <row r="14" spans="2:8" ht="14.25" thickBot="1" x14ac:dyDescent="0.35">
      <c r="B14" s="12" t="s">
        <v>12</v>
      </c>
      <c r="C14" s="5" t="s">
        <v>36</v>
      </c>
      <c r="D14" s="5" t="s">
        <v>20</v>
      </c>
      <c r="E14" s="5" t="s">
        <v>4</v>
      </c>
      <c r="F14" s="48">
        <v>63</v>
      </c>
      <c r="G14" s="32">
        <v>32</v>
      </c>
      <c r="H14" s="33">
        <v>20</v>
      </c>
    </row>
    <row r="15" spans="2:8" x14ac:dyDescent="0.3">
      <c r="B15" s="14"/>
      <c r="C15" s="14"/>
      <c r="D15" s="14"/>
      <c r="E15" s="15" t="s">
        <v>39</v>
      </c>
      <c r="F15" s="41"/>
      <c r="G15" s="42"/>
      <c r="H15" s="43">
        <f>SUBTOTAL(4,H12:H14)</f>
        <v>20</v>
      </c>
    </row>
    <row r="16" spans="2:8" x14ac:dyDescent="0.3">
      <c r="B16" s="14"/>
      <c r="C16" s="14">
        <f>SUBTOTAL(3,C12:C14)</f>
        <v>3</v>
      </c>
      <c r="D16" s="14"/>
      <c r="E16" s="15" t="s">
        <v>23</v>
      </c>
      <c r="F16" s="41"/>
      <c r="G16" s="42"/>
      <c r="H16" s="43"/>
    </row>
    <row r="17" spans="2:8" x14ac:dyDescent="0.3">
      <c r="B17" s="14"/>
      <c r="C17" s="14"/>
      <c r="D17" s="14"/>
      <c r="E17" s="15" t="s">
        <v>40</v>
      </c>
      <c r="F17" s="41"/>
      <c r="G17" s="42"/>
      <c r="H17" s="43">
        <f>SUBTOTAL(4,H3:H14)</f>
        <v>139</v>
      </c>
    </row>
    <row r="18" spans="2:8" x14ac:dyDescent="0.3">
      <c r="B18" s="14"/>
      <c r="C18" s="14">
        <f>SUBTOTAL(3,C3:C14)</f>
        <v>8</v>
      </c>
      <c r="D18" s="14"/>
      <c r="E18" s="15" t="s">
        <v>1</v>
      </c>
      <c r="F18" s="41"/>
      <c r="G18" s="42"/>
      <c r="H18" s="43"/>
    </row>
  </sheetData>
  <sortState ref="B3:H14">
    <sortCondition descending="1" ref="E3:E14"/>
  </sortState>
  <phoneticPr fontId="2" type="noConversion"/>
  <conditionalFormatting sqref="B3:H18">
    <cfRule type="expression" dxfId="0" priority="2">
      <formula>$H3&gt;=130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2021-05-10T00:51:29Z</dcterms:modified>
</cp:coreProperties>
</file>